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63-Amoniako vanduo/Protokolai/1 PO/"/>
    </mc:Choice>
  </mc:AlternateContent>
  <xr:revisionPtr revIDLastSave="746" documentId="8_{6A1A2318-D856-4B8C-846B-5F9F1DA7E53F}" xr6:coauthVersionLast="47" xr6:coauthVersionMax="47" xr10:uidLastSave="{53A32D41-B0A6-4285-A0F6-0BF7BDE35ED0}"/>
  <bookViews>
    <workbookView xWindow="-95" yWindow="0" windowWidth="13232" windowHeight="14047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4" l="1"/>
  <c r="D23" i="4" s="1"/>
</calcChain>
</file>

<file path=xl/sharedStrings.xml><?xml version="1.0" encoding="utf-8"?>
<sst xmlns="http://schemas.openxmlformats.org/spreadsheetml/2006/main" count="28" uniqueCount="26">
  <si>
    <t>Pasiūlymo priedas</t>
  </si>
  <si>
    <t>PASIŪLYMO KAINA</t>
  </si>
  <si>
    <t>Pasiūlymo kaina apskaičiuojama pagal žemiau nurodytą formulę:</t>
  </si>
  <si>
    <t>K=TTF*X+CEUA*Y+M</t>
  </si>
  <si>
    <t>K – Amoniako kaina EUR/t einamajam mėnesiui.</t>
  </si>
  <si>
    <t>TTF - https://www.theice.com/marketdata/reports/282 Vidutinė einamojo mėnesio TTF dujų kaina, suformuota einamojo mėnesio pabaigoje EUR/MWh.</t>
  </si>
  <si>
    <t>CEUA - https://www.theice.com/marketdata/reports/159 Apyvartiniai taršos leidimai. Paskutinės einamojo mėnesio darbo dienos ataskaita EUR/t.</t>
  </si>
  <si>
    <t>X – Tiekėjo siūlomas daugiklis</t>
  </si>
  <si>
    <t>Y – Tiekėjo siūlomas daugiklis</t>
  </si>
  <si>
    <t>M – Tiekėjo siūloma marža (EUR/t)</t>
  </si>
  <si>
    <t>Rodiklis</t>
  </si>
  <si>
    <t>Siūloma reikšmė*</t>
  </si>
  <si>
    <r>
      <t>TTF</t>
    </r>
    <r>
      <rPr>
        <sz val="10"/>
        <color theme="1"/>
        <rFont val="Arial"/>
        <family val="2"/>
        <charset val="186"/>
      </rPr>
      <t xml:space="preserve"> - TTF dujų kaina (pasiūlymų vertinimui naudojamas 2026 vasario 26 dienos dydis)</t>
    </r>
  </si>
  <si>
    <t>32,789 EUR/MWh</t>
  </si>
  <si>
    <r>
      <t>X</t>
    </r>
    <r>
      <rPr>
        <sz val="10"/>
        <color theme="1"/>
        <rFont val="Arial"/>
        <family val="2"/>
        <charset val="186"/>
      </rPr>
      <t xml:space="preserve"> – tiekėjo siūlomas daugiklis</t>
    </r>
  </si>
  <si>
    <t>pildo tiekėjas</t>
  </si>
  <si>
    <r>
      <t>CEUA</t>
    </r>
    <r>
      <rPr>
        <sz val="10"/>
        <color theme="1"/>
        <rFont val="Arial"/>
        <family val="2"/>
        <charset val="186"/>
      </rPr>
      <t xml:space="preserve"> - Apyvartiniai taršos leidimai (pasiūlymų vertinimui naudojamas 2026 vasario 27  dienos dydis)</t>
    </r>
  </si>
  <si>
    <t>70,29 EUR/t</t>
  </si>
  <si>
    <r>
      <t>Y</t>
    </r>
    <r>
      <rPr>
        <sz val="10"/>
        <color theme="1"/>
        <rFont val="Arial"/>
        <family val="2"/>
        <charset val="186"/>
      </rPr>
      <t xml:space="preserve"> – tiekėjo siūlomas daugiklis</t>
    </r>
  </si>
  <si>
    <r>
      <t>M</t>
    </r>
    <r>
      <rPr>
        <sz val="10"/>
        <color theme="1"/>
        <rFont val="Arial"/>
        <family val="2"/>
        <charset val="186"/>
      </rPr>
      <t xml:space="preserve"> – tiekėjo siūloma marža (EUR/t)</t>
    </r>
  </si>
  <si>
    <t>K=Pasiūlymo kaina EUR be PVM (Cp)</t>
  </si>
  <si>
    <t xml:space="preserve">PVM [1] </t>
  </si>
  <si>
    <t>Pasiūlymo  kaina EUR su PVM</t>
  </si>
  <si>
    <t>*Naudojamos reikšmės apvalinamos dviejų skaičių po kablelio tikslumu.</t>
  </si>
  <si>
    <t>[1] Kai pagal galiojančius teisės aktus tiekėjui nereikia mokėti PVM, tada eilutė "PVM" nepildoma arba joje įrašoma „ne PVM mokėtojas“, arba „netaikoma“.</t>
  </si>
  <si>
    <r>
      <rPr>
        <b/>
        <sz val="10"/>
        <color theme="1"/>
        <rFont val="Arial"/>
        <family val="2"/>
        <charset val="186"/>
      </rPr>
      <t>Pastaba:</t>
    </r>
    <r>
      <rPr>
        <sz val="10"/>
        <color theme="1"/>
        <rFont val="Arial"/>
        <family val="2"/>
        <charset val="186"/>
      </rPr>
      <t xml:space="preserve">
Tiekėjo siūlomos reikšmės negali būti didesnė kaip:
X - ne daugiau kaip 2,83;
Y – ne daugiau kaip 0,50;
M – ne didesnė kaip 130,00 EUR/t be PVM.
Tiekėjo pasiūlyme X, Y, M reikšmei –(ėms) (bent vienai iš jų) esant didesnei (-ėms) nei nurodyta aukščiau, toks tiekėjo pasiūlymas bus atmetamas kaip neatitinkantis pirkimo dokumentų reikalavimų.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</si>
</sst>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  <font>
      <i/>
      <sz val="10"/>
      <color rgb="FF0070C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8"/>
  <sheetViews>
    <sheetView tabSelected="1" topLeftCell="A6" workbookViewId="0">
      <selection activeCell="D17" sqref="D17"/>
    </sheetView>
  </sheetViews>
  <sheetFormatPr defaultColWidth="8.85546875" defaultRowHeight="12.95"/>
  <cols>
    <col min="1" max="1" width="6.140625" style="1" customWidth="1"/>
    <col min="2" max="2" width="27.42578125" style="1" customWidth="1"/>
    <col min="3" max="3" width="11.85546875" style="1" customWidth="1"/>
    <col min="4" max="4" width="38" style="1" customWidth="1"/>
    <col min="5" max="5" width="18" style="1" customWidth="1"/>
    <col min="6" max="6" width="17.5703125" style="1" customWidth="1"/>
    <col min="7" max="16384" width="8.85546875" style="1"/>
  </cols>
  <sheetData>
    <row r="1" spans="1:6">
      <c r="A1" s="3"/>
      <c r="E1" s="8" t="s">
        <v>0</v>
      </c>
      <c r="F1" s="8"/>
    </row>
    <row r="2" spans="1:6">
      <c r="A2" s="3"/>
      <c r="E2" s="4"/>
      <c r="F2" s="4"/>
    </row>
    <row r="3" spans="1:6" ht="13.7">
      <c r="A3" s="9" t="s">
        <v>1</v>
      </c>
      <c r="B3" s="9"/>
      <c r="C3" s="9"/>
      <c r="D3" s="9"/>
      <c r="E3" s="9"/>
      <c r="F3" s="9"/>
    </row>
    <row r="5" spans="1:6">
      <c r="A5" s="10" t="s">
        <v>2</v>
      </c>
      <c r="B5" s="10"/>
      <c r="C5" s="10"/>
      <c r="D5" s="10"/>
      <c r="E5" s="10"/>
      <c r="F5" s="10"/>
    </row>
    <row r="6" spans="1:6" ht="13.7">
      <c r="A6" s="11" t="s">
        <v>3</v>
      </c>
      <c r="B6" s="11"/>
      <c r="C6" s="11"/>
      <c r="D6" s="11"/>
      <c r="E6" s="11"/>
      <c r="F6" s="11"/>
    </row>
    <row r="8" spans="1:6">
      <c r="A8" s="10" t="s">
        <v>4</v>
      </c>
      <c r="B8" s="10"/>
      <c r="C8" s="10"/>
      <c r="D8" s="10"/>
      <c r="E8" s="10"/>
      <c r="F8" s="10"/>
    </row>
    <row r="9" spans="1:6" ht="25.15" customHeight="1">
      <c r="A9" s="12" t="s">
        <v>5</v>
      </c>
      <c r="B9" s="12"/>
      <c r="C9" s="12"/>
      <c r="D9" s="12"/>
      <c r="E9" s="12"/>
      <c r="F9" s="12"/>
    </row>
    <row r="10" spans="1:6">
      <c r="A10" s="13" t="s">
        <v>6</v>
      </c>
      <c r="B10" s="13"/>
      <c r="C10" s="13"/>
      <c r="D10" s="13"/>
      <c r="E10" s="13"/>
      <c r="F10" s="13"/>
    </row>
    <row r="11" spans="1:6">
      <c r="A11" s="10" t="s">
        <v>7</v>
      </c>
      <c r="B11" s="10"/>
      <c r="C11" s="10"/>
      <c r="D11" s="10"/>
      <c r="E11" s="10"/>
      <c r="F11" s="10"/>
    </row>
    <row r="12" spans="1:6">
      <c r="A12" s="10" t="s">
        <v>8</v>
      </c>
      <c r="B12" s="10"/>
      <c r="C12" s="10"/>
      <c r="D12" s="10"/>
      <c r="E12" s="10"/>
      <c r="F12" s="10"/>
    </row>
    <row r="13" spans="1:6">
      <c r="A13" s="10" t="s">
        <v>9</v>
      </c>
      <c r="B13" s="10"/>
      <c r="C13" s="10"/>
      <c r="D13" s="10"/>
      <c r="E13" s="10"/>
      <c r="F13" s="10"/>
    </row>
    <row r="15" spans="1:6" ht="13.7">
      <c r="A15" s="14" t="s">
        <v>10</v>
      </c>
      <c r="B15" s="14"/>
      <c r="C15" s="14"/>
      <c r="D15" s="5" t="s">
        <v>11</v>
      </c>
    </row>
    <row r="16" spans="1:6" ht="27.95" customHeight="1">
      <c r="A16" s="15" t="s">
        <v>12</v>
      </c>
      <c r="B16" s="15"/>
      <c r="C16" s="15"/>
      <c r="D16" s="2" t="s">
        <v>13</v>
      </c>
    </row>
    <row r="17" spans="1:6" ht="12.75">
      <c r="A17" s="15" t="s">
        <v>14</v>
      </c>
      <c r="B17" s="15"/>
      <c r="C17" s="15"/>
      <c r="D17" s="7" t="s">
        <v>15</v>
      </c>
    </row>
    <row r="18" spans="1:6" ht="27.2" customHeight="1">
      <c r="A18" s="15" t="s">
        <v>16</v>
      </c>
      <c r="B18" s="15"/>
      <c r="C18" s="15"/>
      <c r="D18" s="2" t="s">
        <v>17</v>
      </c>
    </row>
    <row r="19" spans="1:6" ht="12.75">
      <c r="A19" s="15" t="s">
        <v>18</v>
      </c>
      <c r="B19" s="15"/>
      <c r="C19" s="15"/>
      <c r="D19" s="7" t="s">
        <v>15</v>
      </c>
    </row>
    <row r="20" spans="1:6" ht="12.75">
      <c r="A20" s="15" t="s">
        <v>19</v>
      </c>
      <c r="B20" s="15"/>
      <c r="C20" s="15"/>
      <c r="D20" s="7" t="s">
        <v>15</v>
      </c>
    </row>
    <row r="21" spans="1:6" ht="12.75">
      <c r="A21" s="16" t="s">
        <v>20</v>
      </c>
      <c r="B21" s="16"/>
      <c r="C21" s="16"/>
      <c r="D21" s="2" t="e">
        <f>32.789*D17+70.29*D19+D20</f>
        <v>#VALUE!</v>
      </c>
    </row>
    <row r="22" spans="1:6" ht="13.7">
      <c r="A22" s="16" t="s">
        <v>21</v>
      </c>
      <c r="B22" s="16"/>
      <c r="C22" s="16"/>
      <c r="D22" s="6"/>
    </row>
    <row r="23" spans="1:6" ht="13.7">
      <c r="A23" s="16" t="s">
        <v>22</v>
      </c>
      <c r="B23" s="16"/>
      <c r="C23" s="16"/>
      <c r="D23" s="2" t="e">
        <f>D21+D22</f>
        <v>#VALUE!</v>
      </c>
    </row>
    <row r="24" spans="1:6">
      <c r="A24" s="17" t="s">
        <v>23</v>
      </c>
      <c r="B24" s="17"/>
      <c r="C24" s="17"/>
      <c r="D24" s="17"/>
    </row>
    <row r="26" spans="1:6" ht="28.5" customHeight="1">
      <c r="A26" s="18" t="s">
        <v>24</v>
      </c>
      <c r="B26" s="18"/>
      <c r="C26" s="18"/>
      <c r="D26" s="18"/>
      <c r="E26" s="18"/>
      <c r="F26" s="18"/>
    </row>
    <row r="28" spans="1:6" ht="90.4" customHeight="1">
      <c r="A28" s="13" t="s">
        <v>25</v>
      </c>
      <c r="B28" s="13"/>
      <c r="C28" s="13"/>
      <c r="D28" s="13"/>
      <c r="E28" s="13"/>
      <c r="F28" s="13"/>
    </row>
  </sheetData>
  <mergeCells count="22">
    <mergeCell ref="A28:F28"/>
    <mergeCell ref="A17:C17"/>
    <mergeCell ref="A18:C18"/>
    <mergeCell ref="A19:C19"/>
    <mergeCell ref="A20:C20"/>
    <mergeCell ref="A21:C21"/>
    <mergeCell ref="A26:F26"/>
    <mergeCell ref="A15:C15"/>
    <mergeCell ref="A16:C16"/>
    <mergeCell ref="A22:C22"/>
    <mergeCell ref="A23:C23"/>
    <mergeCell ref="A24:D24"/>
    <mergeCell ref="A9:F9"/>
    <mergeCell ref="A10:F10"/>
    <mergeCell ref="A11:F11"/>
    <mergeCell ref="A12:F12"/>
    <mergeCell ref="A13:F13"/>
    <mergeCell ref="E1:F1"/>
    <mergeCell ref="A3:F3"/>
    <mergeCell ref="A5:F5"/>
    <mergeCell ref="A6:F6"/>
    <mergeCell ref="A8:F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afbf25fa6e592eb144ae2baafd44e61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6721ad12bcdbd0dca93b09a753efc8f4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CE26CB-F65C-49C3-B22A-FCEAE71BD2D9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Inga Kovaitienė</cp:lastModifiedBy>
  <cp:revision/>
  <dcterms:created xsi:type="dcterms:W3CDTF">2023-10-31T10:19:24Z</dcterms:created>
  <dcterms:modified xsi:type="dcterms:W3CDTF">2026-03-13T09:47:03Z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